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20400" windowHeight="7550" activeTab="2"/>
  </bookViews>
  <sheets>
    <sheet name="5-6 кл" sheetId="7" r:id="rId1"/>
    <sheet name="7-8 кл" sheetId="2" r:id="rId2"/>
    <sheet name="9-11 кл." sheetId="3" r:id="rId3"/>
  </sheets>
  <externalReferences>
    <externalReference r:id="rId4"/>
    <externalReference r:id="rId5"/>
    <externalReference r:id="rId6"/>
    <externalReference r:id="rId7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</workbook>
</file>

<file path=xl/calcChain.xml><?xml version="1.0" encoding="utf-8"?>
<calcChain xmlns="http://schemas.openxmlformats.org/spreadsheetml/2006/main">
  <c r="M20" i="3" l="1"/>
  <c r="M18" i="3"/>
  <c r="M17" i="3"/>
  <c r="M20" i="7"/>
  <c r="M17" i="7"/>
  <c r="M19" i="7"/>
  <c r="N22" i="2" l="1"/>
  <c r="N21" i="2"/>
  <c r="N20" i="2"/>
  <c r="M22" i="3" l="1"/>
  <c r="M21" i="3"/>
  <c r="M19" i="3"/>
  <c r="M16" i="3"/>
  <c r="N23" i="2"/>
  <c r="N19" i="2"/>
  <c r="N18" i="2"/>
  <c r="N17" i="2"/>
  <c r="N16" i="2"/>
  <c r="M18" i="7"/>
  <c r="M16" i="7" l="1"/>
</calcChain>
</file>

<file path=xl/sharedStrings.xml><?xml version="1.0" encoding="utf-8"?>
<sst xmlns="http://schemas.openxmlformats.org/spreadsheetml/2006/main" count="279" uniqueCount="101">
  <si>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</si>
  <si>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</si>
  <si>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</si>
  <si>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</si>
  <si>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</si>
  <si>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</si>
  <si>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</si>
  <si>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</si>
  <si>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</si>
  <si>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</si>
  <si>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</si>
  <si>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</si>
  <si>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</si>
  <si>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</si>
  <si>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</si>
  <si>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Иван</t>
  </si>
  <si>
    <t>Михайлович</t>
  </si>
  <si>
    <t>м</t>
  </si>
  <si>
    <t xml:space="preserve"> 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</si>
  <si>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</si>
  <si>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</si>
  <si>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</si>
  <si>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</si>
  <si>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</si>
  <si>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</si>
  <si>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</si>
  <si>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>Гражданство</t>
  </si>
  <si>
    <t>Россия</t>
  </si>
  <si>
    <t xml:space="preserve"> Приложение 8                                                                          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</si>
  <si>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</si>
  <si>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</si>
  <si>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Дата  рождения
 (не обяз)</t>
  </si>
  <si>
    <t>Признак город/село
(г/с)</t>
  </si>
  <si>
    <t>5, 6</t>
  </si>
  <si>
    <t>к распоряжению комитета образования Приозерского муниципального района  № 1459-р от 09.09.2024</t>
  </si>
  <si>
    <t>АНГЛИЙСКОМУ ЯЗЫКУ</t>
  </si>
  <si>
    <t>9, 10, 11</t>
  </si>
  <si>
    <t>7, 8</t>
  </si>
  <si>
    <t>МОУ "Шумиловская СОШ"</t>
  </si>
  <si>
    <t>Николай</t>
  </si>
  <si>
    <t>Алексеевич</t>
  </si>
  <si>
    <t>с</t>
  </si>
  <si>
    <t>Остапенко Анна Александровна</t>
  </si>
  <si>
    <t>участник</t>
  </si>
  <si>
    <t>Стручков</t>
  </si>
  <si>
    <t>Марков</t>
  </si>
  <si>
    <t>Кирилл</t>
  </si>
  <si>
    <t xml:space="preserve">Тимофеев </t>
  </si>
  <si>
    <t>Илья</t>
  </si>
  <si>
    <t>Олегович</t>
  </si>
  <si>
    <t>Бахарев</t>
  </si>
  <si>
    <t>Анатольевич</t>
  </si>
  <si>
    <t>Борисова</t>
  </si>
  <si>
    <t>Виолетта</t>
  </si>
  <si>
    <t>Витальевна</t>
  </si>
  <si>
    <t>ж</t>
  </si>
  <si>
    <t>Ковалева</t>
  </si>
  <si>
    <t>Анжелика</t>
  </si>
  <si>
    <t>Евгеньевна</t>
  </si>
  <si>
    <t xml:space="preserve">Остапенко </t>
  </si>
  <si>
    <t>Вероника</t>
  </si>
  <si>
    <t>Мосирчук</t>
  </si>
  <si>
    <t>Дмитриевич</t>
  </si>
  <si>
    <t>Кулешова</t>
  </si>
  <si>
    <t>Валерия</t>
  </si>
  <si>
    <t>Максимовна</t>
  </si>
  <si>
    <t>победитель</t>
  </si>
  <si>
    <t xml:space="preserve">Максимова </t>
  </si>
  <si>
    <t>Таисия</t>
  </si>
  <si>
    <t>Вячеславовна</t>
  </si>
  <si>
    <t>Магомедова</t>
  </si>
  <si>
    <t>Карина</t>
  </si>
  <si>
    <t>Эфендиевна</t>
  </si>
  <si>
    <t>Щеблова</t>
  </si>
  <si>
    <t>Ульяна</t>
  </si>
  <si>
    <t>Артёмовна</t>
  </si>
  <si>
    <t xml:space="preserve">Волкова </t>
  </si>
  <si>
    <t>Аделина</t>
  </si>
  <si>
    <t>Александровна</t>
  </si>
  <si>
    <t>Амброс Елена Ростиславовна</t>
  </si>
  <si>
    <t>Орешина</t>
  </si>
  <si>
    <t>Софья</t>
  </si>
  <si>
    <t>Олеговна</t>
  </si>
  <si>
    <t>Александров</t>
  </si>
  <si>
    <t>Георгий</t>
  </si>
  <si>
    <t>Иванович</t>
  </si>
  <si>
    <t>Оношко</t>
  </si>
  <si>
    <t>Анастасия</t>
  </si>
  <si>
    <t>Андреев</t>
  </si>
  <si>
    <t>Алексей</t>
  </si>
  <si>
    <t>призер</t>
  </si>
  <si>
    <t>Казаков</t>
  </si>
  <si>
    <t>Александрович</t>
  </si>
  <si>
    <t>Максимов</t>
  </si>
  <si>
    <t>Савелий</t>
  </si>
  <si>
    <t>Вячеславович</t>
  </si>
  <si>
    <t>Щедрина</t>
  </si>
  <si>
    <t>Дарья</t>
  </si>
  <si>
    <t>Михайловна</t>
  </si>
  <si>
    <t>Председатель жюри Амброс Е.А.</t>
  </si>
  <si>
    <t>Остапенко А.А., Морозова О.А., Домникова Т.А., Карнаухова Н.О.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</si>
</sst>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110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2" fillId="0" borderId="2" xfId="0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/>
    <xf numFmtId="14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3" borderId="1" xfId="0" applyFont="1" applyFill="1" applyBorder="1" applyAlignment="1">
      <alignment horizontal="left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3" borderId="1" xfId="1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left" vertical="center"/>
    </xf>
    <xf numFmtId="0" fontId="1" fillId="3" borderId="1" xfId="2" applyFont="1" applyFill="1" applyBorder="1" applyAlignment="1">
      <alignment horizontal="center" vertical="center"/>
    </xf>
    <xf numFmtId="14" fontId="1" fillId="3" borderId="1" xfId="2" applyNumberFormat="1" applyFont="1" applyFill="1" applyBorder="1" applyAlignment="1">
      <alignment horizontal="left" vertical="center"/>
    </xf>
    <xf numFmtId="1" fontId="16" fillId="3" borderId="1" xfId="2" applyNumberFormat="1" applyFont="1" applyFill="1" applyBorder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200025</xdr:colOff>
      <xdr:row>26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26</xdr:row>
      <xdr:rowOff>0</xdr:rowOff>
    </xdr:from>
    <xdr:to>
      <xdr:col>9</xdr:col>
      <xdr:colOff>190500</xdr:colOff>
      <xdr:row>26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200025</xdr:colOff>
      <xdr:row>25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25</xdr:row>
      <xdr:rowOff>0</xdr:rowOff>
    </xdr:from>
    <xdr:to>
      <xdr:col>8</xdr:col>
      <xdr:colOff>190500</xdr:colOff>
      <xdr:row>25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190500</xdr:colOff>
      <xdr:row>28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190500</xdr:colOff>
      <xdr:row>28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200025</xdr:colOff>
      <xdr:row>24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24</xdr:row>
      <xdr:rowOff>0</xdr:rowOff>
    </xdr:from>
    <xdr:to>
      <xdr:col>8</xdr:col>
      <xdr:colOff>190500</xdr:colOff>
      <xdr:row>24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200025</xdr:colOff>
      <xdr:row>27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27</xdr:row>
      <xdr:rowOff>0</xdr:rowOff>
    </xdr:from>
    <xdr:to>
      <xdr:col>9</xdr:col>
      <xdr:colOff>190500</xdr:colOff>
      <xdr:row>27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A13" workbookViewId="0">
      <selection activeCell="H15" sqref="H15:H21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8" width="20.1796875" style="3" customWidth="1"/>
    <col min="9" max="9" width="20.26953125" style="3" customWidth="1"/>
    <col min="10" max="10" width="16.36328125" style="9" customWidth="1"/>
    <col min="11" max="11" width="11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7"/>
      <c r="N1" s="59" t="s">
        <v>28</v>
      </c>
    </row>
    <row r="2" spans="1:14" ht="15.5" x14ac:dyDescent="0.3">
      <c r="K2" s="1"/>
      <c r="M2" s="1"/>
      <c r="N2" s="58" t="s">
        <v>34</v>
      </c>
    </row>
    <row r="3" spans="1:14" ht="15.5" x14ac:dyDescent="0.3">
      <c r="K3" s="58"/>
      <c r="M3" s="57"/>
      <c r="N3" s="57"/>
    </row>
    <row r="4" spans="1:14" ht="20" x14ac:dyDescent="0.3">
      <c r="A4" s="87" t="s">
        <v>30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9"/>
      <c r="N4" s="16"/>
    </row>
    <row r="5" spans="1:14" ht="20" x14ac:dyDescent="0.3">
      <c r="A5" s="2"/>
      <c r="B5" s="42"/>
      <c r="C5" s="42"/>
      <c r="D5" s="42"/>
      <c r="E5" s="42"/>
      <c r="F5" s="63"/>
      <c r="G5" s="42"/>
      <c r="H5" s="42"/>
      <c r="I5" s="42"/>
      <c r="J5" s="90"/>
      <c r="K5" s="90"/>
      <c r="L5" s="90"/>
      <c r="M5" s="90"/>
      <c r="N5" s="17"/>
    </row>
    <row r="6" spans="1:14" ht="22.5" customHeight="1" x14ac:dyDescent="0.3">
      <c r="A6" s="2"/>
      <c r="B6" s="42"/>
      <c r="C6" s="42"/>
      <c r="D6" s="42"/>
      <c r="E6" s="22" t="s">
        <v>12</v>
      </c>
      <c r="F6" s="22"/>
      <c r="G6" s="91" t="s">
        <v>35</v>
      </c>
      <c r="H6" s="91"/>
      <c r="I6" s="91"/>
      <c r="J6" s="91"/>
      <c r="K6" s="33"/>
      <c r="L6" s="22" t="s">
        <v>13</v>
      </c>
      <c r="M6" s="47" t="s">
        <v>33</v>
      </c>
      <c r="N6" s="23"/>
    </row>
    <row r="7" spans="1:14" ht="14.25" customHeight="1" x14ac:dyDescent="0.3">
      <c r="A7" s="2"/>
      <c r="B7" s="42"/>
      <c r="C7" s="42"/>
      <c r="D7" s="42"/>
      <c r="E7" s="42"/>
      <c r="F7" s="63"/>
      <c r="G7" s="92" t="s">
        <v>9</v>
      </c>
      <c r="H7" s="93"/>
      <c r="I7" s="93"/>
      <c r="J7" s="93"/>
      <c r="K7" s="38"/>
      <c r="L7" s="42"/>
      <c r="M7" s="11"/>
      <c r="N7" s="17"/>
    </row>
    <row r="8" spans="1:14" ht="19.5" customHeight="1" x14ac:dyDescent="0.3">
      <c r="A8" s="2"/>
      <c r="B8" s="42"/>
      <c r="C8" s="42"/>
      <c r="D8" s="42"/>
      <c r="E8" s="42"/>
      <c r="F8" s="63"/>
      <c r="G8" s="94">
        <v>45590</v>
      </c>
      <c r="H8" s="95"/>
      <c r="I8" s="95"/>
      <c r="J8" s="95"/>
      <c r="K8" s="34"/>
      <c r="L8" s="43"/>
      <c r="M8" s="11"/>
      <c r="N8" s="17"/>
    </row>
    <row r="9" spans="1:14" ht="15" customHeight="1" x14ac:dyDescent="0.3">
      <c r="A9" s="2"/>
      <c r="B9" s="42"/>
      <c r="C9" s="42"/>
      <c r="D9" s="42"/>
      <c r="E9" s="42"/>
      <c r="F9" s="63"/>
      <c r="G9" s="96" t="s">
        <v>24</v>
      </c>
      <c r="H9" s="93"/>
      <c r="I9" s="93"/>
      <c r="J9" s="93"/>
      <c r="K9" s="38"/>
      <c r="L9" s="42"/>
      <c r="M9" s="11"/>
      <c r="N9" s="17"/>
    </row>
    <row r="10" spans="1:14" ht="18" customHeight="1" x14ac:dyDescent="0.3">
      <c r="A10" s="2"/>
      <c r="B10" s="42"/>
      <c r="C10" s="42"/>
      <c r="D10" s="42"/>
      <c r="E10" s="42"/>
      <c r="F10" s="63"/>
      <c r="G10" s="97" t="s">
        <v>38</v>
      </c>
      <c r="H10" s="98"/>
      <c r="I10" s="98"/>
      <c r="J10" s="98"/>
      <c r="K10" s="35"/>
      <c r="L10" s="42"/>
      <c r="M10" s="11"/>
      <c r="N10" s="17"/>
    </row>
    <row r="11" spans="1:14" ht="20" x14ac:dyDescent="0.3">
      <c r="A11" s="2"/>
      <c r="B11" s="42"/>
      <c r="C11" s="42"/>
      <c r="D11" s="42"/>
      <c r="E11" s="42"/>
      <c r="F11" s="63"/>
      <c r="G11" s="92" t="s">
        <v>19</v>
      </c>
      <c r="H11" s="99"/>
      <c r="I11" s="99"/>
      <c r="J11" s="99"/>
      <c r="K11" s="39"/>
      <c r="L11" s="42"/>
      <c r="M11" s="11"/>
      <c r="N11" s="17"/>
    </row>
    <row r="12" spans="1:14" ht="20.25" customHeight="1" x14ac:dyDescent="0.3">
      <c r="A12" s="41"/>
      <c r="G12" s="24">
        <v>5</v>
      </c>
      <c r="H12" s="25"/>
      <c r="I12" s="26"/>
      <c r="J12" s="26"/>
      <c r="K12" s="26"/>
      <c r="L12" s="13"/>
    </row>
    <row r="13" spans="1:14" ht="14.25" customHeight="1" x14ac:dyDescent="0.3">
      <c r="A13" s="41"/>
      <c r="G13" s="96" t="s">
        <v>7</v>
      </c>
      <c r="H13" s="100"/>
      <c r="I13" s="100"/>
      <c r="J13" s="100"/>
      <c r="K13" s="44" t="s">
        <v>23</v>
      </c>
      <c r="L13" s="56">
        <v>70</v>
      </c>
    </row>
    <row r="14" spans="1:14" ht="12.75" customHeight="1" x14ac:dyDescent="0.4">
      <c r="A14" s="41"/>
      <c r="G14" s="41"/>
      <c r="J14" s="8"/>
      <c r="K14" s="8"/>
      <c r="L14" s="14"/>
      <c r="N14" s="20"/>
    </row>
    <row r="15" spans="1:14" ht="78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9" t="s">
        <v>32</v>
      </c>
      <c r="G15" s="27" t="s">
        <v>26</v>
      </c>
      <c r="H15" s="30" t="s">
        <v>22</v>
      </c>
      <c r="I15" s="30" t="s">
        <v>20</v>
      </c>
      <c r="J15" s="30" t="s">
        <v>4</v>
      </c>
      <c r="K15" s="5" t="s">
        <v>10</v>
      </c>
      <c r="L15" s="45" t="s">
        <v>25</v>
      </c>
      <c r="M15" s="30" t="s">
        <v>21</v>
      </c>
      <c r="N15" s="1"/>
    </row>
    <row r="16" spans="1:14" ht="26.25" customHeight="1" x14ac:dyDescent="0.3">
      <c r="A16" s="28">
        <v>1</v>
      </c>
      <c r="B16" s="71" t="s">
        <v>86</v>
      </c>
      <c r="C16" s="71" t="s">
        <v>87</v>
      </c>
      <c r="D16" s="71" t="s">
        <v>54</v>
      </c>
      <c r="E16" s="72" t="s">
        <v>55</v>
      </c>
      <c r="F16" s="72" t="s">
        <v>41</v>
      </c>
      <c r="G16" s="72" t="s">
        <v>27</v>
      </c>
      <c r="H16" s="74" t="s">
        <v>38</v>
      </c>
      <c r="I16" s="74" t="s">
        <v>79</v>
      </c>
      <c r="J16" s="75">
        <v>6</v>
      </c>
      <c r="K16" s="75" t="s">
        <v>90</v>
      </c>
      <c r="L16" s="76">
        <v>38</v>
      </c>
      <c r="M16" s="46">
        <f>L16/$L$13*100</f>
        <v>54.285714285714285</v>
      </c>
      <c r="N16" s="1"/>
    </row>
    <row r="17" spans="1:19" ht="26.25" customHeight="1" x14ac:dyDescent="0.3">
      <c r="A17" s="28">
        <v>2</v>
      </c>
      <c r="B17" s="71" t="s">
        <v>76</v>
      </c>
      <c r="C17" s="71" t="s">
        <v>77</v>
      </c>
      <c r="D17" s="71" t="s">
        <v>78</v>
      </c>
      <c r="E17" s="72" t="s">
        <v>55</v>
      </c>
      <c r="F17" s="72" t="s">
        <v>41</v>
      </c>
      <c r="G17" s="72" t="s">
        <v>27</v>
      </c>
      <c r="H17" s="74" t="s">
        <v>38</v>
      </c>
      <c r="I17" s="74" t="s">
        <v>79</v>
      </c>
      <c r="J17" s="75">
        <v>5</v>
      </c>
      <c r="K17" s="75" t="s">
        <v>43</v>
      </c>
      <c r="L17" s="76">
        <v>30</v>
      </c>
      <c r="M17" s="46">
        <f>L17/$L$13*100</f>
        <v>42.857142857142854</v>
      </c>
      <c r="N17" s="1"/>
    </row>
    <row r="18" spans="1:19" ht="26.25" customHeight="1" x14ac:dyDescent="0.3">
      <c r="A18" s="28">
        <v>3</v>
      </c>
      <c r="B18" s="79" t="s">
        <v>83</v>
      </c>
      <c r="C18" s="79" t="s">
        <v>84</v>
      </c>
      <c r="D18" s="79" t="s">
        <v>85</v>
      </c>
      <c r="E18" s="80" t="s">
        <v>17</v>
      </c>
      <c r="F18" s="80" t="s">
        <v>41</v>
      </c>
      <c r="G18" s="80" t="s">
        <v>27</v>
      </c>
      <c r="H18" s="74" t="s">
        <v>38</v>
      </c>
      <c r="I18" s="74" t="s">
        <v>79</v>
      </c>
      <c r="J18" s="51">
        <v>5</v>
      </c>
      <c r="K18" s="75" t="s">
        <v>43</v>
      </c>
      <c r="L18" s="52">
        <v>19</v>
      </c>
      <c r="M18" s="46">
        <f t="shared" ref="M18" si="0">L18/$L$13*100</f>
        <v>27.142857142857142</v>
      </c>
      <c r="N18" s="1"/>
    </row>
    <row r="19" spans="1:19" ht="26.25" customHeight="1" x14ac:dyDescent="0.3">
      <c r="A19" s="28">
        <v>4</v>
      </c>
      <c r="B19" s="81" t="s">
        <v>80</v>
      </c>
      <c r="C19" s="81" t="s">
        <v>81</v>
      </c>
      <c r="D19" s="81" t="s">
        <v>82</v>
      </c>
      <c r="E19" s="82" t="s">
        <v>55</v>
      </c>
      <c r="F19" s="82" t="s">
        <v>41</v>
      </c>
      <c r="G19" s="80" t="s">
        <v>27</v>
      </c>
      <c r="H19" s="74" t="s">
        <v>38</v>
      </c>
      <c r="I19" s="74" t="s">
        <v>79</v>
      </c>
      <c r="J19" s="51">
        <v>5</v>
      </c>
      <c r="K19" s="75" t="s">
        <v>43</v>
      </c>
      <c r="L19" s="52">
        <v>17</v>
      </c>
      <c r="M19" s="46">
        <f t="shared" ref="M19:M20" si="1">L19/$L$13*100</f>
        <v>24.285714285714285</v>
      </c>
      <c r="N19" s="1"/>
    </row>
    <row r="20" spans="1:19" ht="26.25" customHeight="1" x14ac:dyDescent="0.3">
      <c r="A20" s="28">
        <v>5</v>
      </c>
      <c r="B20" s="81" t="s">
        <v>88</v>
      </c>
      <c r="C20" s="81" t="s">
        <v>89</v>
      </c>
      <c r="D20" s="81" t="s">
        <v>62</v>
      </c>
      <c r="E20" s="82" t="s">
        <v>17</v>
      </c>
      <c r="F20" s="82" t="s">
        <v>41</v>
      </c>
      <c r="G20" s="80" t="s">
        <v>27</v>
      </c>
      <c r="H20" s="74" t="s">
        <v>38</v>
      </c>
      <c r="I20" s="74" t="s">
        <v>79</v>
      </c>
      <c r="J20" s="51">
        <v>6</v>
      </c>
      <c r="K20" s="75" t="s">
        <v>43</v>
      </c>
      <c r="L20" s="52">
        <v>16</v>
      </c>
      <c r="M20" s="46">
        <f t="shared" si="1"/>
        <v>22.857142857142858</v>
      </c>
      <c r="N20" s="1"/>
    </row>
    <row r="21" spans="1:19" ht="26.25" customHeight="1" x14ac:dyDescent="0.3">
      <c r="A21" s="28"/>
      <c r="B21" s="48"/>
      <c r="C21" s="48"/>
      <c r="D21" s="48"/>
      <c r="E21" s="49"/>
      <c r="F21" s="49"/>
      <c r="G21" s="50"/>
      <c r="H21" s="32"/>
      <c r="I21" s="32"/>
      <c r="J21" s="51"/>
      <c r="K21" s="31"/>
      <c r="L21" s="52"/>
      <c r="M21" s="46"/>
      <c r="N21" s="1"/>
    </row>
    <row r="22" spans="1:19" ht="19.5" customHeight="1" x14ac:dyDescent="0.35">
      <c r="A22" s="85" t="s">
        <v>6</v>
      </c>
      <c r="B22" s="86"/>
      <c r="C22" s="21"/>
      <c r="D22" s="77"/>
      <c r="E22" s="77"/>
      <c r="F22" s="77"/>
      <c r="G22" s="4"/>
      <c r="H22" s="77"/>
      <c r="I22" s="40"/>
      <c r="J22" s="10"/>
      <c r="K22" s="10"/>
      <c r="L22" s="40"/>
      <c r="M22" s="12"/>
      <c r="N22" s="19"/>
      <c r="O22" s="4"/>
    </row>
    <row r="23" spans="1:19" ht="16.5" customHeight="1" x14ac:dyDescent="0.35">
      <c r="A23" s="101" t="s">
        <v>99</v>
      </c>
      <c r="B23" s="102"/>
      <c r="C23" s="102"/>
      <c r="D23" s="78"/>
      <c r="E23" s="78"/>
      <c r="F23" s="78"/>
      <c r="G23" s="78"/>
      <c r="H23" s="78"/>
      <c r="I23" s="36"/>
      <c r="J23" s="10"/>
      <c r="K23" s="10"/>
      <c r="L23" s="40"/>
      <c r="M23" s="12"/>
      <c r="N23" s="19"/>
      <c r="O23" s="4"/>
    </row>
    <row r="24" spans="1:19" customFormat="1" ht="16.5" customHeight="1" x14ac:dyDescent="0.35">
      <c r="B24" s="21" t="s">
        <v>14</v>
      </c>
      <c r="C24" t="s">
        <v>100</v>
      </c>
    </row>
    <row r="25" spans="1:19" customFormat="1" ht="16.5" customHeight="1" x14ac:dyDescent="0.35">
      <c r="B25" s="21"/>
    </row>
    <row r="26" spans="1:19" customFormat="1" ht="16.5" customHeight="1" x14ac:dyDescent="0.35">
      <c r="B26" s="21"/>
    </row>
    <row r="27" spans="1:19" ht="15.5" x14ac:dyDescent="0.35">
      <c r="A27" s="103" t="s">
        <v>8</v>
      </c>
      <c r="B27" s="104"/>
      <c r="C27" s="105"/>
      <c r="D27" s="106"/>
    </row>
    <row r="28" spans="1:19" ht="33.75" customHeight="1" x14ac:dyDescent="0.3">
      <c r="A28" s="107" t="s">
        <v>11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2"/>
      <c r="M28" s="102"/>
      <c r="N28" s="102"/>
      <c r="O28" s="37"/>
      <c r="P28" s="37"/>
      <c r="Q28" s="37"/>
      <c r="R28" s="37"/>
      <c r="S28" s="37"/>
    </row>
    <row r="29" spans="1:19" ht="29.25" customHeight="1" x14ac:dyDescent="0.3">
      <c r="A29" s="108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</row>
  </sheetData>
  <mergeCells count="15">
    <mergeCell ref="A23:C23"/>
    <mergeCell ref="A27:B27"/>
    <mergeCell ref="C27:D27"/>
    <mergeCell ref="A28:N28"/>
    <mergeCell ref="A29:N29"/>
    <mergeCell ref="A22:B22"/>
    <mergeCell ref="A4:M4"/>
    <mergeCell ref="J5:M5"/>
    <mergeCell ref="G6:J6"/>
    <mergeCell ref="G7:J7"/>
    <mergeCell ref="G8:J8"/>
    <mergeCell ref="G9:J9"/>
    <mergeCell ref="G10:J10"/>
    <mergeCell ref="G11:J11"/>
    <mergeCell ref="G13:J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19" workbookViewId="0">
      <selection activeCell="I15" sqref="I15:I23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8" width="11.453125" style="3" customWidth="1"/>
    <col min="9" max="9" width="19.7265625" style="3" customWidth="1"/>
    <col min="10" max="10" width="23.26953125" style="9" customWidth="1"/>
    <col min="11" max="11" width="9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64"/>
      <c r="N1" s="59" t="s">
        <v>28</v>
      </c>
    </row>
    <row r="2" spans="1:14" ht="15.5" x14ac:dyDescent="0.3">
      <c r="K2" s="1"/>
      <c r="M2" s="1"/>
      <c r="N2" s="58" t="s">
        <v>29</v>
      </c>
    </row>
    <row r="3" spans="1:14" ht="15.5" x14ac:dyDescent="0.3">
      <c r="K3" s="58"/>
      <c r="M3" s="64"/>
      <c r="N3" s="64"/>
    </row>
    <row r="4" spans="1:14" ht="20" x14ac:dyDescent="0.3">
      <c r="A4" s="87" t="s">
        <v>30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9"/>
      <c r="N4" s="16"/>
    </row>
    <row r="5" spans="1:14" ht="20" x14ac:dyDescent="0.3">
      <c r="A5" s="2"/>
      <c r="B5" s="63"/>
      <c r="C5" s="63"/>
      <c r="D5" s="63"/>
      <c r="E5" s="63"/>
      <c r="F5" s="63"/>
      <c r="G5" s="63"/>
      <c r="H5" s="63"/>
      <c r="I5" s="63"/>
      <c r="J5" s="90"/>
      <c r="K5" s="90"/>
      <c r="L5" s="90"/>
      <c r="M5" s="90"/>
      <c r="N5" s="17"/>
    </row>
    <row r="6" spans="1:14" ht="22.5" customHeight="1" x14ac:dyDescent="0.3">
      <c r="A6" s="2"/>
      <c r="B6" s="63"/>
      <c r="C6" s="63"/>
      <c r="D6" s="63"/>
      <c r="E6" s="22" t="s">
        <v>12</v>
      </c>
      <c r="F6" s="22"/>
      <c r="G6" s="91" t="s">
        <v>35</v>
      </c>
      <c r="H6" s="91"/>
      <c r="I6" s="91"/>
      <c r="J6" s="91"/>
      <c r="K6" s="33"/>
      <c r="L6" s="22" t="s">
        <v>13</v>
      </c>
      <c r="M6" s="47" t="s">
        <v>37</v>
      </c>
      <c r="N6" s="23"/>
    </row>
    <row r="7" spans="1:14" ht="14.25" customHeight="1" x14ac:dyDescent="0.3">
      <c r="A7" s="2"/>
      <c r="B7" s="63"/>
      <c r="C7" s="63"/>
      <c r="D7" s="63"/>
      <c r="E7" s="63"/>
      <c r="F7" s="63"/>
      <c r="G7" s="92" t="s">
        <v>9</v>
      </c>
      <c r="H7" s="93"/>
      <c r="I7" s="93"/>
      <c r="J7" s="93"/>
      <c r="K7" s="68"/>
      <c r="L7" s="65"/>
      <c r="M7" s="11"/>
      <c r="N7" s="17"/>
    </row>
    <row r="8" spans="1:14" ht="19.5" customHeight="1" x14ac:dyDescent="0.3">
      <c r="A8" s="2"/>
      <c r="B8" s="63"/>
      <c r="C8" s="63"/>
      <c r="D8" s="63"/>
      <c r="E8" s="63"/>
      <c r="F8" s="63"/>
      <c r="G8" s="94">
        <v>45590</v>
      </c>
      <c r="H8" s="95"/>
      <c r="I8" s="95"/>
      <c r="J8" s="95"/>
      <c r="K8" s="34"/>
      <c r="L8" s="43"/>
      <c r="M8" s="11"/>
      <c r="N8" s="17"/>
    </row>
    <row r="9" spans="1:14" ht="15" customHeight="1" x14ac:dyDescent="0.3">
      <c r="A9" s="2"/>
      <c r="B9" s="63"/>
      <c r="C9" s="63"/>
      <c r="D9" s="63"/>
      <c r="E9" s="63"/>
      <c r="F9" s="63"/>
      <c r="G9" s="96" t="s">
        <v>24</v>
      </c>
      <c r="H9" s="93"/>
      <c r="I9" s="93"/>
      <c r="J9" s="93"/>
      <c r="K9" s="68"/>
      <c r="L9" s="65"/>
      <c r="M9" s="11"/>
      <c r="N9" s="17"/>
    </row>
    <row r="10" spans="1:14" ht="18" customHeight="1" x14ac:dyDescent="0.3">
      <c r="A10" s="2"/>
      <c r="B10" s="63"/>
      <c r="C10" s="63"/>
      <c r="D10" s="63"/>
      <c r="E10" s="63"/>
      <c r="F10" s="63"/>
      <c r="G10" s="97" t="s">
        <v>38</v>
      </c>
      <c r="H10" s="98"/>
      <c r="I10" s="98"/>
      <c r="J10" s="98"/>
      <c r="K10" s="35"/>
      <c r="L10" s="65"/>
      <c r="M10" s="11"/>
      <c r="N10" s="17"/>
    </row>
    <row r="11" spans="1:14" ht="20.25" customHeight="1" x14ac:dyDescent="0.3">
      <c r="A11" s="2"/>
      <c r="B11" s="63"/>
      <c r="C11" s="63"/>
      <c r="D11" s="63"/>
      <c r="E11" s="63"/>
      <c r="F11" s="63"/>
      <c r="G11" s="92" t="s">
        <v>19</v>
      </c>
      <c r="H11" s="99"/>
      <c r="I11" s="99"/>
      <c r="J11" s="99"/>
      <c r="K11" s="69"/>
      <c r="L11" s="65"/>
      <c r="M11" s="11"/>
      <c r="N11" s="17"/>
    </row>
    <row r="12" spans="1:14" ht="20.25" customHeight="1" x14ac:dyDescent="0.3">
      <c r="A12" s="64"/>
      <c r="G12" s="24">
        <v>8</v>
      </c>
      <c r="H12" s="25"/>
      <c r="I12" s="26"/>
      <c r="J12" s="26"/>
      <c r="K12" s="26"/>
      <c r="L12" s="13"/>
    </row>
    <row r="13" spans="1:14" ht="14.25" customHeight="1" x14ac:dyDescent="0.3">
      <c r="A13" s="64"/>
      <c r="G13" s="96" t="s">
        <v>7</v>
      </c>
      <c r="H13" s="100"/>
      <c r="I13" s="100"/>
      <c r="J13" s="100"/>
      <c r="K13" s="44" t="s">
        <v>23</v>
      </c>
      <c r="L13" s="56">
        <v>80</v>
      </c>
    </row>
    <row r="14" spans="1:14" ht="12.75" customHeight="1" x14ac:dyDescent="0.4">
      <c r="A14" s="64"/>
      <c r="G14" s="64"/>
      <c r="J14" s="8"/>
      <c r="K14" s="8"/>
      <c r="L14" s="14"/>
      <c r="N14" s="20"/>
    </row>
    <row r="15" spans="1:14" ht="78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9" t="s">
        <v>32</v>
      </c>
      <c r="G15" s="29" t="s">
        <v>31</v>
      </c>
      <c r="H15" s="27" t="s">
        <v>26</v>
      </c>
      <c r="I15" s="30" t="s">
        <v>22</v>
      </c>
      <c r="J15" s="30" t="s">
        <v>20</v>
      </c>
      <c r="K15" s="30" t="s">
        <v>4</v>
      </c>
      <c r="L15" s="5" t="s">
        <v>10</v>
      </c>
      <c r="M15" s="45" t="s">
        <v>25</v>
      </c>
      <c r="N15" s="30" t="s">
        <v>21</v>
      </c>
    </row>
    <row r="16" spans="1:14" ht="26.25" customHeight="1" x14ac:dyDescent="0.3">
      <c r="A16" s="28">
        <v>1</v>
      </c>
      <c r="B16" s="71" t="s">
        <v>45</v>
      </c>
      <c r="C16" s="71" t="s">
        <v>46</v>
      </c>
      <c r="D16" s="71" t="s">
        <v>16</v>
      </c>
      <c r="E16" s="72" t="s">
        <v>17</v>
      </c>
      <c r="F16" s="72" t="s">
        <v>41</v>
      </c>
      <c r="G16" s="73"/>
      <c r="H16" s="72" t="s">
        <v>27</v>
      </c>
      <c r="I16" s="74" t="s">
        <v>38</v>
      </c>
      <c r="J16" s="74" t="s">
        <v>42</v>
      </c>
      <c r="K16" s="75">
        <v>8</v>
      </c>
      <c r="L16" s="75" t="s">
        <v>43</v>
      </c>
      <c r="M16" s="76">
        <v>25</v>
      </c>
      <c r="N16" s="46">
        <f>M16/$L$13*100</f>
        <v>31.25</v>
      </c>
    </row>
    <row r="17" spans="1:19" ht="26.25" customHeight="1" x14ac:dyDescent="0.3">
      <c r="A17" s="28">
        <v>2</v>
      </c>
      <c r="B17" s="81" t="s">
        <v>44</v>
      </c>
      <c r="C17" s="81" t="s">
        <v>39</v>
      </c>
      <c r="D17" s="81" t="s">
        <v>40</v>
      </c>
      <c r="E17" s="82" t="s">
        <v>17</v>
      </c>
      <c r="F17" s="82" t="s">
        <v>41</v>
      </c>
      <c r="G17" s="83"/>
      <c r="H17" s="80" t="s">
        <v>27</v>
      </c>
      <c r="I17" s="74" t="s">
        <v>38</v>
      </c>
      <c r="J17" s="74" t="s">
        <v>42</v>
      </c>
      <c r="K17" s="51">
        <v>8</v>
      </c>
      <c r="L17" s="75" t="s">
        <v>43</v>
      </c>
      <c r="M17" s="52">
        <v>22</v>
      </c>
      <c r="N17" s="46">
        <f t="shared" ref="N17:N23" si="0">M17/$L$13*100</f>
        <v>27.500000000000004</v>
      </c>
    </row>
    <row r="18" spans="1:19" ht="26.25" customHeight="1" x14ac:dyDescent="0.3">
      <c r="A18" s="28">
        <v>3</v>
      </c>
      <c r="B18" s="79" t="s">
        <v>47</v>
      </c>
      <c r="C18" s="79" t="s">
        <v>48</v>
      </c>
      <c r="D18" s="79" t="s">
        <v>49</v>
      </c>
      <c r="E18" s="80" t="s">
        <v>17</v>
      </c>
      <c r="F18" s="80" t="s">
        <v>41</v>
      </c>
      <c r="G18" s="54" t="s">
        <v>18</v>
      </c>
      <c r="H18" s="80" t="s">
        <v>27</v>
      </c>
      <c r="I18" s="74" t="s">
        <v>38</v>
      </c>
      <c r="J18" s="74" t="s">
        <v>42</v>
      </c>
      <c r="K18" s="51">
        <v>8</v>
      </c>
      <c r="L18" s="75" t="s">
        <v>43</v>
      </c>
      <c r="M18" s="52">
        <v>16</v>
      </c>
      <c r="N18" s="46">
        <f t="shared" si="0"/>
        <v>20</v>
      </c>
    </row>
    <row r="19" spans="1:19" ht="26.25" customHeight="1" x14ac:dyDescent="0.3">
      <c r="A19" s="82">
        <v>4</v>
      </c>
      <c r="B19" s="70" t="s">
        <v>50</v>
      </c>
      <c r="C19" s="70" t="s">
        <v>15</v>
      </c>
      <c r="D19" s="55" t="s">
        <v>51</v>
      </c>
      <c r="E19" s="55" t="s">
        <v>17</v>
      </c>
      <c r="F19" s="55" t="s">
        <v>41</v>
      </c>
      <c r="G19" s="53"/>
      <c r="H19" s="82" t="s">
        <v>27</v>
      </c>
      <c r="I19" s="74" t="s">
        <v>38</v>
      </c>
      <c r="J19" s="74" t="s">
        <v>42</v>
      </c>
      <c r="K19" s="51">
        <v>7</v>
      </c>
      <c r="L19" s="75" t="s">
        <v>43</v>
      </c>
      <c r="M19" s="84">
        <v>15</v>
      </c>
      <c r="N19" s="46">
        <f t="shared" si="0"/>
        <v>18.75</v>
      </c>
    </row>
    <row r="20" spans="1:19" ht="26.25" customHeight="1" x14ac:dyDescent="0.3">
      <c r="A20" s="82">
        <v>5</v>
      </c>
      <c r="B20" s="70" t="s">
        <v>52</v>
      </c>
      <c r="C20" s="70" t="s">
        <v>53</v>
      </c>
      <c r="D20" s="55" t="s">
        <v>54</v>
      </c>
      <c r="E20" s="55" t="s">
        <v>55</v>
      </c>
      <c r="F20" s="55" t="s">
        <v>41</v>
      </c>
      <c r="G20" s="53"/>
      <c r="H20" s="82" t="s">
        <v>27</v>
      </c>
      <c r="I20" s="74" t="s">
        <v>38</v>
      </c>
      <c r="J20" s="74" t="s">
        <v>42</v>
      </c>
      <c r="K20" s="51">
        <v>8</v>
      </c>
      <c r="L20" s="75" t="s">
        <v>43</v>
      </c>
      <c r="M20" s="84">
        <v>15</v>
      </c>
      <c r="N20" s="46">
        <f t="shared" si="0"/>
        <v>18.75</v>
      </c>
    </row>
    <row r="21" spans="1:19" ht="26.25" customHeight="1" x14ac:dyDescent="0.3">
      <c r="A21" s="82">
        <v>6</v>
      </c>
      <c r="B21" s="70" t="s">
        <v>56</v>
      </c>
      <c r="C21" s="70" t="s">
        <v>57</v>
      </c>
      <c r="D21" s="55" t="s">
        <v>58</v>
      </c>
      <c r="E21" s="55" t="s">
        <v>55</v>
      </c>
      <c r="F21" s="55" t="s">
        <v>41</v>
      </c>
      <c r="G21" s="53"/>
      <c r="H21" s="82" t="s">
        <v>27</v>
      </c>
      <c r="I21" s="74" t="s">
        <v>38</v>
      </c>
      <c r="J21" s="74" t="s">
        <v>42</v>
      </c>
      <c r="K21" s="51">
        <v>7</v>
      </c>
      <c r="L21" s="75" t="s">
        <v>43</v>
      </c>
      <c r="M21" s="84">
        <v>14</v>
      </c>
      <c r="N21" s="46">
        <f t="shared" si="0"/>
        <v>17.5</v>
      </c>
    </row>
    <row r="22" spans="1:19" ht="26.25" customHeight="1" x14ac:dyDescent="0.3">
      <c r="A22" s="82">
        <v>7</v>
      </c>
      <c r="B22" s="70" t="s">
        <v>59</v>
      </c>
      <c r="C22" s="70" t="s">
        <v>60</v>
      </c>
      <c r="D22" s="55" t="s">
        <v>58</v>
      </c>
      <c r="E22" s="55" t="s">
        <v>55</v>
      </c>
      <c r="F22" s="55" t="s">
        <v>41</v>
      </c>
      <c r="G22" s="53"/>
      <c r="H22" s="82" t="s">
        <v>27</v>
      </c>
      <c r="I22" s="74" t="s">
        <v>38</v>
      </c>
      <c r="J22" s="74" t="s">
        <v>42</v>
      </c>
      <c r="K22" s="51">
        <v>8</v>
      </c>
      <c r="L22" s="75" t="s">
        <v>43</v>
      </c>
      <c r="M22" s="84">
        <v>14</v>
      </c>
      <c r="N22" s="46">
        <f t="shared" si="0"/>
        <v>17.5</v>
      </c>
    </row>
    <row r="23" spans="1:19" ht="26.25" customHeight="1" x14ac:dyDescent="0.3">
      <c r="A23" s="82">
        <v>8</v>
      </c>
      <c r="B23" s="81" t="s">
        <v>61</v>
      </c>
      <c r="C23" s="81" t="s">
        <v>15</v>
      </c>
      <c r="D23" s="81" t="s">
        <v>62</v>
      </c>
      <c r="E23" s="82" t="s">
        <v>17</v>
      </c>
      <c r="F23" s="82" t="s">
        <v>41</v>
      </c>
      <c r="G23" s="83" t="s">
        <v>18</v>
      </c>
      <c r="H23" s="82" t="s">
        <v>27</v>
      </c>
      <c r="I23" s="74" t="s">
        <v>38</v>
      </c>
      <c r="J23" s="74" t="s">
        <v>42</v>
      </c>
      <c r="K23" s="51">
        <v>8</v>
      </c>
      <c r="L23" s="75" t="s">
        <v>43</v>
      </c>
      <c r="M23" s="84">
        <v>11</v>
      </c>
      <c r="N23" s="46">
        <f t="shared" si="0"/>
        <v>13.750000000000002</v>
      </c>
    </row>
    <row r="24" spans="1:19" ht="19.5" customHeight="1" x14ac:dyDescent="0.35">
      <c r="A24" s="85" t="s">
        <v>6</v>
      </c>
      <c r="B24" s="86"/>
      <c r="C24" s="21"/>
      <c r="D24" s="77"/>
      <c r="E24" s="77"/>
      <c r="F24" s="77"/>
      <c r="G24" s="4"/>
      <c r="H24" s="77"/>
      <c r="I24" s="61"/>
      <c r="J24" s="10"/>
      <c r="K24" s="10"/>
      <c r="L24" s="61"/>
      <c r="M24" s="12"/>
      <c r="N24" s="19"/>
      <c r="O24" s="4"/>
    </row>
    <row r="25" spans="1:19" ht="16.5" customHeight="1" x14ac:dyDescent="0.35">
      <c r="A25" s="101" t="s">
        <v>99</v>
      </c>
      <c r="B25" s="102"/>
      <c r="C25" s="102"/>
      <c r="D25" s="78"/>
      <c r="E25" s="78"/>
      <c r="F25" s="78"/>
      <c r="G25" s="78"/>
      <c r="H25" s="78"/>
      <c r="I25" s="62"/>
      <c r="J25" s="10"/>
      <c r="K25" s="10"/>
      <c r="L25" s="61"/>
      <c r="M25" s="12"/>
      <c r="N25" s="19"/>
      <c r="O25" s="4"/>
    </row>
    <row r="26" spans="1:19" customFormat="1" ht="16.5" customHeight="1" x14ac:dyDescent="0.35">
      <c r="B26" s="21" t="s">
        <v>14</v>
      </c>
      <c r="C26" t="s">
        <v>100</v>
      </c>
    </row>
    <row r="27" spans="1:19" customFormat="1" ht="16.5" customHeight="1" x14ac:dyDescent="0.35">
      <c r="B27" s="21"/>
    </row>
    <row r="28" spans="1:19" customFormat="1" ht="16.5" customHeight="1" x14ac:dyDescent="0.35">
      <c r="B28" s="21"/>
    </row>
    <row r="29" spans="1:19" ht="15.5" x14ac:dyDescent="0.35">
      <c r="A29" s="103" t="s">
        <v>8</v>
      </c>
      <c r="B29" s="103"/>
      <c r="C29" s="105"/>
      <c r="D29" s="106"/>
    </row>
    <row r="30" spans="1:19" ht="33.75" customHeight="1" x14ac:dyDescent="0.3">
      <c r="A30" s="107" t="s">
        <v>11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60"/>
      <c r="P30" s="60"/>
      <c r="Q30" s="60"/>
      <c r="R30" s="60"/>
      <c r="S30" s="60"/>
    </row>
    <row r="31" spans="1:19" ht="29.25" customHeight="1" x14ac:dyDescent="0.3">
      <c r="A31" s="108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</row>
  </sheetData>
  <mergeCells count="15">
    <mergeCell ref="A30:N30"/>
    <mergeCell ref="A31:N31"/>
    <mergeCell ref="G8:J8"/>
    <mergeCell ref="G9:J9"/>
    <mergeCell ref="G10:J10"/>
    <mergeCell ref="G11:J11"/>
    <mergeCell ref="G13:J13"/>
    <mergeCell ref="A25:C25"/>
    <mergeCell ref="A24:B24"/>
    <mergeCell ref="A4:M4"/>
    <mergeCell ref="J5:M5"/>
    <mergeCell ref="G6:J6"/>
    <mergeCell ref="G7:J7"/>
    <mergeCell ref="A29:B29"/>
    <mergeCell ref="C29:D2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3" workbookViewId="0">
      <selection activeCell="H15" sqref="H15:H22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8" width="19.08984375" style="3" customWidth="1"/>
    <col min="9" max="9" width="24.1796875" style="3" customWidth="1"/>
    <col min="10" max="10" width="16.26953125" style="9" customWidth="1"/>
    <col min="11" max="11" width="12.0898437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64"/>
      <c r="N1" s="59" t="s">
        <v>28</v>
      </c>
    </row>
    <row r="2" spans="1:14" ht="15.5" x14ac:dyDescent="0.3">
      <c r="K2" s="1"/>
      <c r="M2" s="1"/>
      <c r="N2" s="58" t="s">
        <v>29</v>
      </c>
    </row>
    <row r="3" spans="1:14" ht="15.5" x14ac:dyDescent="0.3">
      <c r="K3" s="58"/>
      <c r="M3" s="64"/>
      <c r="N3" s="64"/>
    </row>
    <row r="4" spans="1:14" ht="20" x14ac:dyDescent="0.3">
      <c r="A4" s="87" t="s">
        <v>30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9"/>
      <c r="N4" s="16"/>
    </row>
    <row r="5" spans="1:14" ht="20" x14ac:dyDescent="0.3">
      <c r="A5" s="2"/>
      <c r="B5" s="63"/>
      <c r="C5" s="63"/>
      <c r="D5" s="63"/>
      <c r="E5" s="63"/>
      <c r="F5" s="63"/>
      <c r="G5" s="63"/>
      <c r="H5" s="63"/>
      <c r="I5" s="63"/>
      <c r="J5" s="90"/>
      <c r="K5" s="90"/>
      <c r="L5" s="90"/>
      <c r="M5" s="90"/>
      <c r="N5" s="17"/>
    </row>
    <row r="6" spans="1:14" ht="22.5" customHeight="1" x14ac:dyDescent="0.3">
      <c r="A6" s="2"/>
      <c r="B6" s="63"/>
      <c r="C6" s="63"/>
      <c r="D6" s="63"/>
      <c r="E6" s="22" t="s">
        <v>12</v>
      </c>
      <c r="F6" s="22"/>
      <c r="G6" s="91" t="s">
        <v>35</v>
      </c>
      <c r="H6" s="91"/>
      <c r="I6" s="91"/>
      <c r="J6" s="91"/>
      <c r="K6" s="33"/>
      <c r="L6" s="22" t="s">
        <v>13</v>
      </c>
      <c r="M6" s="47" t="s">
        <v>36</v>
      </c>
      <c r="N6" s="23"/>
    </row>
    <row r="7" spans="1:14" ht="14.25" customHeight="1" x14ac:dyDescent="0.3">
      <c r="A7" s="2"/>
      <c r="B7" s="63"/>
      <c r="C7" s="63"/>
      <c r="D7" s="63"/>
      <c r="E7" s="63"/>
      <c r="F7" s="63"/>
      <c r="G7" s="92" t="s">
        <v>9</v>
      </c>
      <c r="H7" s="93"/>
      <c r="I7" s="93"/>
      <c r="J7" s="93"/>
      <c r="K7" s="66"/>
      <c r="L7" s="65"/>
      <c r="M7" s="11"/>
      <c r="N7" s="17"/>
    </row>
    <row r="8" spans="1:14" ht="19.5" customHeight="1" x14ac:dyDescent="0.3">
      <c r="A8" s="2"/>
      <c r="B8" s="63"/>
      <c r="C8" s="63"/>
      <c r="D8" s="63"/>
      <c r="E8" s="63"/>
      <c r="F8" s="63"/>
      <c r="G8" s="94">
        <v>45590</v>
      </c>
      <c r="H8" s="95"/>
      <c r="I8" s="95"/>
      <c r="J8" s="95"/>
      <c r="K8" s="34"/>
      <c r="L8" s="43"/>
      <c r="M8" s="11"/>
      <c r="N8" s="17"/>
    </row>
    <row r="9" spans="1:14" ht="15" customHeight="1" x14ac:dyDescent="0.3">
      <c r="A9" s="2"/>
      <c r="B9" s="63"/>
      <c r="C9" s="63"/>
      <c r="D9" s="63"/>
      <c r="E9" s="63"/>
      <c r="F9" s="63"/>
      <c r="G9" s="96" t="s">
        <v>24</v>
      </c>
      <c r="H9" s="93"/>
      <c r="I9" s="93"/>
      <c r="J9" s="93"/>
      <c r="K9" s="66"/>
      <c r="L9" s="65"/>
      <c r="M9" s="11"/>
      <c r="N9" s="17"/>
    </row>
    <row r="10" spans="1:14" ht="18" customHeight="1" x14ac:dyDescent="0.3">
      <c r="A10" s="2"/>
      <c r="B10" s="63"/>
      <c r="C10" s="63"/>
      <c r="D10" s="63"/>
      <c r="E10" s="63"/>
      <c r="F10" s="63"/>
      <c r="G10" s="97" t="s">
        <v>38</v>
      </c>
      <c r="H10" s="98"/>
      <c r="I10" s="98"/>
      <c r="J10" s="98"/>
      <c r="K10" s="35"/>
      <c r="L10" s="65"/>
      <c r="M10" s="11"/>
      <c r="N10" s="17"/>
    </row>
    <row r="11" spans="1:14" ht="20.25" customHeight="1" x14ac:dyDescent="0.3">
      <c r="A11" s="2"/>
      <c r="B11" s="63"/>
      <c r="C11" s="63"/>
      <c r="D11" s="63"/>
      <c r="E11" s="63"/>
      <c r="F11" s="63"/>
      <c r="G11" s="92" t="s">
        <v>19</v>
      </c>
      <c r="H11" s="99"/>
      <c r="I11" s="99"/>
      <c r="J11" s="99"/>
      <c r="K11" s="67"/>
      <c r="L11" s="65"/>
      <c r="M11" s="11"/>
      <c r="N11" s="17"/>
    </row>
    <row r="12" spans="1:14" ht="20.25" customHeight="1" x14ac:dyDescent="0.3">
      <c r="A12" s="64"/>
      <c r="G12" s="24">
        <v>7</v>
      </c>
      <c r="H12" s="25"/>
      <c r="I12" s="26"/>
      <c r="J12" s="26"/>
      <c r="K12" s="26"/>
      <c r="L12" s="13"/>
    </row>
    <row r="13" spans="1:14" ht="14.25" customHeight="1" x14ac:dyDescent="0.3">
      <c r="A13" s="64"/>
      <c r="G13" s="96" t="s">
        <v>7</v>
      </c>
      <c r="H13" s="100"/>
      <c r="I13" s="100"/>
      <c r="J13" s="100"/>
      <c r="K13" s="44" t="s">
        <v>23</v>
      </c>
      <c r="L13" s="56">
        <v>85</v>
      </c>
    </row>
    <row r="14" spans="1:14" ht="12.75" customHeight="1" x14ac:dyDescent="0.4">
      <c r="A14" s="64"/>
      <c r="G14" s="64"/>
      <c r="J14" s="8"/>
      <c r="K14" s="8"/>
      <c r="L14" s="14"/>
      <c r="N14" s="20"/>
    </row>
    <row r="15" spans="1:14" ht="78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9" t="s">
        <v>32</v>
      </c>
      <c r="G15" s="27" t="s">
        <v>26</v>
      </c>
      <c r="H15" s="30" t="s">
        <v>22</v>
      </c>
      <c r="I15" s="30" t="s">
        <v>20</v>
      </c>
      <c r="J15" s="30" t="s">
        <v>4</v>
      </c>
      <c r="K15" s="5" t="s">
        <v>10</v>
      </c>
      <c r="L15" s="45" t="s">
        <v>25</v>
      </c>
      <c r="M15" s="30" t="s">
        <v>21</v>
      </c>
      <c r="N15" s="1"/>
    </row>
    <row r="16" spans="1:14" ht="26.25" customHeight="1" x14ac:dyDescent="0.3">
      <c r="A16" s="28">
        <v>1</v>
      </c>
      <c r="B16" s="71" t="s">
        <v>63</v>
      </c>
      <c r="C16" s="71" t="s">
        <v>64</v>
      </c>
      <c r="D16" s="71" t="s">
        <v>65</v>
      </c>
      <c r="E16" s="72" t="s">
        <v>55</v>
      </c>
      <c r="F16" s="72" t="s">
        <v>41</v>
      </c>
      <c r="G16" s="72" t="s">
        <v>27</v>
      </c>
      <c r="H16" s="74" t="s">
        <v>38</v>
      </c>
      <c r="I16" s="74" t="s">
        <v>42</v>
      </c>
      <c r="J16" s="75">
        <v>11</v>
      </c>
      <c r="K16" s="75" t="s">
        <v>66</v>
      </c>
      <c r="L16" s="76">
        <v>60</v>
      </c>
      <c r="M16" s="46">
        <f>L16/$L$13*100</f>
        <v>70.588235294117652</v>
      </c>
      <c r="N16" s="1"/>
    </row>
    <row r="17" spans="1:19" ht="26.25" customHeight="1" x14ac:dyDescent="0.3">
      <c r="A17" s="28">
        <v>2</v>
      </c>
      <c r="B17" s="71" t="s">
        <v>91</v>
      </c>
      <c r="C17" s="71" t="s">
        <v>46</v>
      </c>
      <c r="D17" s="71" t="s">
        <v>92</v>
      </c>
      <c r="E17" s="72" t="s">
        <v>17</v>
      </c>
      <c r="F17" s="72" t="s">
        <v>41</v>
      </c>
      <c r="G17" s="72" t="s">
        <v>27</v>
      </c>
      <c r="H17" s="74" t="s">
        <v>38</v>
      </c>
      <c r="I17" s="74" t="s">
        <v>79</v>
      </c>
      <c r="J17" s="75">
        <v>9</v>
      </c>
      <c r="K17" s="75" t="s">
        <v>90</v>
      </c>
      <c r="L17" s="76">
        <v>51</v>
      </c>
      <c r="M17" s="46">
        <f>L17/$L$13*100</f>
        <v>60</v>
      </c>
      <c r="N17" s="1"/>
    </row>
    <row r="18" spans="1:19" ht="26.25" customHeight="1" x14ac:dyDescent="0.3">
      <c r="A18" s="28">
        <v>3</v>
      </c>
      <c r="B18" s="71" t="s">
        <v>93</v>
      </c>
      <c r="C18" s="71" t="s">
        <v>94</v>
      </c>
      <c r="D18" s="71" t="s">
        <v>95</v>
      </c>
      <c r="E18" s="72" t="s">
        <v>17</v>
      </c>
      <c r="F18" s="72" t="s">
        <v>41</v>
      </c>
      <c r="G18" s="72" t="s">
        <v>27</v>
      </c>
      <c r="H18" s="74" t="s">
        <v>38</v>
      </c>
      <c r="I18" s="74" t="s">
        <v>79</v>
      </c>
      <c r="J18" s="75">
        <v>9</v>
      </c>
      <c r="K18" s="75" t="s">
        <v>43</v>
      </c>
      <c r="L18" s="76">
        <v>20</v>
      </c>
      <c r="M18" s="46">
        <f>L18/$L$13*100</f>
        <v>23.52941176470588</v>
      </c>
      <c r="N18" s="1"/>
    </row>
    <row r="19" spans="1:19" ht="26.25" customHeight="1" x14ac:dyDescent="0.3">
      <c r="A19" s="28">
        <v>4</v>
      </c>
      <c r="B19" s="81" t="s">
        <v>67</v>
      </c>
      <c r="C19" s="81" t="s">
        <v>68</v>
      </c>
      <c r="D19" s="81" t="s">
        <v>69</v>
      </c>
      <c r="E19" s="82" t="s">
        <v>55</v>
      </c>
      <c r="F19" s="82" t="s">
        <v>41</v>
      </c>
      <c r="G19" s="80" t="s">
        <v>27</v>
      </c>
      <c r="H19" s="74" t="s">
        <v>38</v>
      </c>
      <c r="I19" s="74" t="s">
        <v>42</v>
      </c>
      <c r="J19" s="75">
        <v>11</v>
      </c>
      <c r="K19" s="51" t="s">
        <v>43</v>
      </c>
      <c r="L19" s="52">
        <v>17</v>
      </c>
      <c r="M19" s="46">
        <f t="shared" ref="M19:M22" si="0">L19/$L$13*100</f>
        <v>20</v>
      </c>
      <c r="N19" s="1"/>
    </row>
    <row r="20" spans="1:19" ht="26.25" customHeight="1" x14ac:dyDescent="0.3">
      <c r="A20" s="28">
        <v>5</v>
      </c>
      <c r="B20" s="81" t="s">
        <v>96</v>
      </c>
      <c r="C20" s="81" t="s">
        <v>97</v>
      </c>
      <c r="D20" s="81" t="s">
        <v>98</v>
      </c>
      <c r="E20" s="82" t="s">
        <v>55</v>
      </c>
      <c r="F20" s="82" t="s">
        <v>41</v>
      </c>
      <c r="G20" s="80" t="s">
        <v>27</v>
      </c>
      <c r="H20" s="74" t="s">
        <v>38</v>
      </c>
      <c r="I20" s="74" t="s">
        <v>79</v>
      </c>
      <c r="J20" s="75">
        <v>9</v>
      </c>
      <c r="K20" s="51" t="s">
        <v>43</v>
      </c>
      <c r="L20" s="52">
        <v>16</v>
      </c>
      <c r="M20" s="46">
        <f t="shared" si="0"/>
        <v>18.823529411764707</v>
      </c>
      <c r="N20" s="1"/>
    </row>
    <row r="21" spans="1:19" ht="26.25" customHeight="1" x14ac:dyDescent="0.3">
      <c r="A21" s="28">
        <v>6</v>
      </c>
      <c r="B21" s="79" t="s">
        <v>70</v>
      </c>
      <c r="C21" s="79" t="s">
        <v>71</v>
      </c>
      <c r="D21" s="79" t="s">
        <v>72</v>
      </c>
      <c r="E21" s="80" t="s">
        <v>55</v>
      </c>
      <c r="F21" s="80" t="s">
        <v>41</v>
      </c>
      <c r="G21" s="80" t="s">
        <v>27</v>
      </c>
      <c r="H21" s="74" t="s">
        <v>38</v>
      </c>
      <c r="I21" s="74" t="s">
        <v>42</v>
      </c>
      <c r="J21" s="75">
        <v>11</v>
      </c>
      <c r="K21" s="51" t="s">
        <v>43</v>
      </c>
      <c r="L21" s="52">
        <v>15</v>
      </c>
      <c r="M21" s="46">
        <f t="shared" si="0"/>
        <v>17.647058823529413</v>
      </c>
      <c r="N21" s="1"/>
    </row>
    <row r="22" spans="1:19" ht="26.25" customHeight="1" x14ac:dyDescent="0.3">
      <c r="A22" s="49">
        <v>7</v>
      </c>
      <c r="B22" s="70" t="s">
        <v>73</v>
      </c>
      <c r="C22" s="70" t="s">
        <v>74</v>
      </c>
      <c r="D22" s="55" t="s">
        <v>75</v>
      </c>
      <c r="E22" s="55" t="s">
        <v>55</v>
      </c>
      <c r="F22" s="55" t="s">
        <v>41</v>
      </c>
      <c r="G22" s="82" t="s">
        <v>27</v>
      </c>
      <c r="H22" s="74" t="s">
        <v>38</v>
      </c>
      <c r="I22" s="74" t="s">
        <v>42</v>
      </c>
      <c r="J22" s="51">
        <v>11</v>
      </c>
      <c r="K22" s="51" t="s">
        <v>43</v>
      </c>
      <c r="L22" s="84">
        <v>10</v>
      </c>
      <c r="M22" s="46">
        <f t="shared" si="0"/>
        <v>11.76470588235294</v>
      </c>
      <c r="N22" s="1"/>
    </row>
    <row r="23" spans="1:19" ht="19.5" customHeight="1" x14ac:dyDescent="0.35">
      <c r="A23" s="85" t="s">
        <v>6</v>
      </c>
      <c r="B23" s="86"/>
      <c r="C23" s="21"/>
      <c r="D23" s="61"/>
      <c r="E23" s="61"/>
      <c r="F23" s="61"/>
      <c r="G23" s="4"/>
      <c r="H23" s="61"/>
      <c r="I23" s="61"/>
      <c r="J23" s="10"/>
      <c r="K23" s="10"/>
      <c r="L23" s="61"/>
      <c r="M23" s="12"/>
      <c r="N23" s="19"/>
      <c r="O23" s="4"/>
    </row>
    <row r="24" spans="1:19" ht="16.5" customHeight="1" x14ac:dyDescent="0.35">
      <c r="A24" s="101" t="s">
        <v>99</v>
      </c>
      <c r="B24" s="102"/>
      <c r="C24" s="102"/>
      <c r="D24" s="62"/>
      <c r="E24" s="62"/>
      <c r="F24" s="62"/>
      <c r="G24" s="62"/>
      <c r="H24" s="62"/>
      <c r="I24" s="62"/>
      <c r="J24" s="10"/>
      <c r="K24" s="10"/>
      <c r="L24" s="61"/>
      <c r="M24" s="12"/>
      <c r="N24" s="19"/>
      <c r="O24" s="4"/>
    </row>
    <row r="25" spans="1:19" customFormat="1" ht="16.5" customHeight="1" x14ac:dyDescent="0.35">
      <c r="B25" s="21" t="s">
        <v>14</v>
      </c>
      <c r="C25" t="s">
        <v>100</v>
      </c>
    </row>
    <row r="26" spans="1:19" customFormat="1" ht="16.5" customHeight="1" x14ac:dyDescent="0.35">
      <c r="B26" s="21"/>
    </row>
    <row r="27" spans="1:19" customFormat="1" ht="16.5" customHeight="1" x14ac:dyDescent="0.35">
      <c r="B27" s="21"/>
    </row>
    <row r="28" spans="1:19" ht="15.5" x14ac:dyDescent="0.35">
      <c r="A28" s="103" t="s">
        <v>8</v>
      </c>
      <c r="B28" s="104"/>
      <c r="C28" s="105"/>
      <c r="D28" s="106"/>
    </row>
    <row r="29" spans="1:19" ht="33.75" customHeight="1" x14ac:dyDescent="0.3">
      <c r="A29" s="107" t="s">
        <v>11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2"/>
      <c r="M29" s="102"/>
      <c r="N29" s="102"/>
      <c r="O29" s="60"/>
      <c r="P29" s="60"/>
      <c r="Q29" s="60"/>
      <c r="R29" s="60"/>
      <c r="S29" s="60"/>
    </row>
    <row r="30" spans="1:19" ht="29.25" customHeight="1" x14ac:dyDescent="0.3">
      <c r="A30" s="108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</row>
  </sheetData>
  <mergeCells count="15">
    <mergeCell ref="A28:B28"/>
    <mergeCell ref="C28:D28"/>
    <mergeCell ref="A29:N29"/>
    <mergeCell ref="A30:N30"/>
    <mergeCell ref="G8:J8"/>
    <mergeCell ref="G9:J9"/>
    <mergeCell ref="G10:J10"/>
    <mergeCell ref="G11:J11"/>
    <mergeCell ref="G13:J13"/>
    <mergeCell ref="A24:C24"/>
    <mergeCell ref="A4:M4"/>
    <mergeCell ref="J5:M5"/>
    <mergeCell ref="G6:J6"/>
    <mergeCell ref="G7:J7"/>
    <mergeCell ref="A23:B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5-6 кл</vt:lpstr>
      <vt:lpstr>7-8 кл</vt:lpstr>
      <vt:lpstr>9-11 кл.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2024-11-07T16:01:43Z</dcterms:modified>
</cp:coreProperties>
</file>